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0" yWindow="0" windowWidth="20490" windowHeight="775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1" l="1"/>
  <c r="E12" i="1" l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N16" i="1"/>
  <c r="N29" i="1" l="1"/>
  <c r="N17" i="1"/>
  <c r="N25" i="1"/>
  <c r="N14" i="1"/>
  <c r="N33" i="1"/>
  <c r="N22" i="1"/>
  <c r="N13" i="1"/>
  <c r="N12" i="1"/>
  <c r="N30" i="1"/>
  <c r="N21" i="1"/>
  <c r="N34" i="1"/>
  <c r="N26" i="1"/>
  <c r="N18" i="1"/>
  <c r="N31" i="1"/>
  <c r="N27" i="1"/>
  <c r="N23" i="1"/>
  <c r="N19" i="1"/>
  <c r="N15" i="1"/>
  <c r="N32" i="1"/>
  <c r="N28" i="1"/>
  <c r="N24" i="1"/>
  <c r="N20" i="1"/>
</calcChain>
</file>

<file path=xl/sharedStrings.xml><?xml version="1.0" encoding="utf-8"?>
<sst xmlns="http://schemas.openxmlformats.org/spreadsheetml/2006/main" count="55" uniqueCount="47">
  <si>
    <t>Sr. No.</t>
  </si>
  <si>
    <t xml:space="preserve">Name of Student   </t>
  </si>
  <si>
    <t>January</t>
  </si>
  <si>
    <t>February</t>
  </si>
  <si>
    <t>March</t>
  </si>
  <si>
    <t>April</t>
  </si>
  <si>
    <t>December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</si>
  <si>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</si>
  <si>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</si>
  <si>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</si>
  <si>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</si>
  <si>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</si>
  <si>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</si>
  <si>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</si>
  <si>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</si>
  <si>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</si>
  <si>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Name of Subject Teacher: MANISHA MANERIKAR</t>
  </si>
  <si>
    <t>Attendance Record 2025-26</t>
  </si>
  <si>
    <t>Roll No</t>
  </si>
  <si>
    <t>Semester: IV</t>
  </si>
  <si>
    <t>Subject : MAJOR</t>
  </si>
  <si>
    <t>Class : SYBCOM</t>
  </si>
  <si>
    <t>Title of the Paper: FINANCIAL STATEMENT ANALYSIS</t>
  </si>
  <si>
    <t>Paper Code : CFA 203</t>
  </si>
  <si>
    <t>ANGAD ANAND SAPERKAR</t>
  </si>
  <si>
    <t>ANKITA SURENDAR SINGH</t>
  </si>
  <si>
    <t>AUROGEA MARY VINITA SEVERIAN</t>
  </si>
  <si>
    <t>BHARGAVI DINESH VERENKAR</t>
  </si>
  <si>
    <t>DURGESH ASHOK KHANDEPARKAR</t>
  </si>
  <si>
    <t>ESHA NAMDEV CHARI</t>
  </si>
  <si>
    <t>HARSHADA KASHINATH JALMI</t>
  </si>
  <si>
    <t>IEESHA DATTA BHOSLE</t>
  </si>
  <si>
    <t>KALPANA SURESH CHAWAN</t>
  </si>
  <si>
    <t>KASHISH DEVIDAS PARAB</t>
  </si>
  <si>
    <t>KRISH MAHENDRA SHIRODKAR</t>
  </si>
  <si>
    <t>LATIKSHA CHANDRAKANT DHULAPKAR</t>
  </si>
  <si>
    <t>NATHAN FLOYD SALDANHA</t>
  </si>
  <si>
    <t>PRATHAMESH GURUDAS FERNANDES</t>
  </si>
  <si>
    <t>PRATIKSHA DAMODAR GAWAS</t>
  </si>
  <si>
    <t>PURVI PRAKASH NAIK</t>
  </si>
  <si>
    <t>SARANGI BABAN SURLIKAR</t>
  </si>
  <si>
    <t>SHIVANG JANA KERKAR</t>
  </si>
  <si>
    <t>SHRUTIKA CHANDRAKANT GAUDE</t>
  </si>
  <si>
    <t>SIMRAN SURYAKANT PARAB</t>
  </si>
  <si>
    <t>SMITA NANDKISHOR NATALKAR</t>
  </si>
  <si>
    <t>VARDA DINESH PALKAR</t>
  </si>
  <si>
    <t>VEDHANT NANU GAUDE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</si>
</sst>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Bookman Old Style"/>
      <family val="1"/>
    </font>
    <font>
      <sz val="11"/>
      <color theme="1"/>
      <name val="Bookman Old Style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0000"/>
      <name val="Bookman Old Style"/>
      <family val="1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/>
    <xf numFmtId="0" fontId="11" fillId="0" borderId="2" xfId="0" applyFont="1" applyBorder="1" applyAlignment="1">
      <alignment horizontal="right"/>
    </xf>
    <xf numFmtId="0" fontId="11" fillId="0" borderId="2" xfId="0" applyFont="1" applyBorder="1" applyAlignment="1"/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/>
    <xf numFmtId="0" fontId="11" fillId="0" borderId="1" xfId="0" applyFont="1" applyFill="1" applyBorder="1" applyAlignment="1"/>
    <xf numFmtId="0" fontId="0" fillId="0" borderId="1" xfId="0" applyFill="1" applyBorder="1"/>
    <xf numFmtId="0" fontId="11" fillId="2" borderId="1" xfId="0" applyFont="1" applyFill="1" applyBorder="1" applyAlignment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6"/>
  <sheetViews>
    <sheetView tabSelected="1" topLeftCell="A8" workbookViewId="0">
      <pane xSplit="1" topLeftCell="B1" activePane="topRight" state="frozen"/>
      <selection activeCell="A7" sqref="A7"/>
      <selection pane="topRight" activeCell="I19" sqref="I19"/>
    </sheetView>
  </sheetViews>
  <sheetFormatPr defaultRowHeight="15" x14ac:dyDescent="0.25"/>
  <cols>
    <col min="1" max="1" width="7.85546875" customWidth="1"/>
    <col min="2" max="2" width="16.140625" style="10" customWidth="1"/>
    <col min="3" max="3" width="35" customWidth="1"/>
    <col min="4" max="4" width="14.7109375" customWidth="1"/>
    <col min="5" max="5" width="15.85546875" customWidth="1"/>
    <col min="6" max="6" width="11.140625" customWidth="1"/>
    <col min="7" max="7" width="11.5703125" customWidth="1"/>
    <col min="8" max="8" width="9.28515625" customWidth="1"/>
    <col min="9" max="9" width="11.28515625" customWidth="1"/>
    <col min="11" max="12" width="11" customWidth="1"/>
    <col min="13" max="13" width="11.28515625" customWidth="1"/>
    <col min="14" max="14" width="20.42578125" customWidth="1"/>
    <col min="17" max="17" width="2.7109375" customWidth="1"/>
    <col min="18" max="21" width="9.140625" hidden="1" customWidth="1"/>
    <col min="22" max="22" width="3.7109375" hidden="1" customWidth="1"/>
    <col min="23" max="25" width="9.140625" hidden="1" customWidth="1"/>
    <col min="26" max="26" width="4.140625" hidden="1" customWidth="1"/>
    <col min="27" max="30" width="9.140625" hidden="1" customWidth="1"/>
  </cols>
  <sheetData>
    <row r="1" spans="1:30" ht="15.75" x14ac:dyDescent="0.25">
      <c r="A1" s="24" t="s">
        <v>13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</row>
    <row r="2" spans="1:30" x14ac:dyDescent="0.25">
      <c r="A2" s="26" t="s">
        <v>14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</row>
    <row r="3" spans="1:30" x14ac:dyDescent="0.25">
      <c r="A3" s="27" t="s">
        <v>15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</row>
    <row r="4" spans="1:30" x14ac:dyDescent="0.25">
      <c r="A4" s="28" t="s">
        <v>17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</row>
    <row r="5" spans="1:30" ht="15.75" x14ac:dyDescent="0.25">
      <c r="C5" s="5" t="s">
        <v>19</v>
      </c>
      <c r="E5" s="30" t="s">
        <v>23</v>
      </c>
      <c r="F5" s="30"/>
      <c r="H5" s="29" t="s">
        <v>16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</row>
    <row r="6" spans="1:30" ht="15" customHeight="1" x14ac:dyDescent="0.25">
      <c r="C6" s="21" t="s">
        <v>20</v>
      </c>
      <c r="D6" s="21"/>
      <c r="E6" s="20" t="s">
        <v>21</v>
      </c>
      <c r="F6" s="20"/>
      <c r="G6" s="20"/>
      <c r="H6" s="29" t="s">
        <v>22</v>
      </c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</row>
    <row r="8" spans="1:30" ht="13.5" customHeight="1" x14ac:dyDescent="0.25"/>
    <row r="9" spans="1:30" ht="24" customHeight="1" x14ac:dyDescent="0.35">
      <c r="A9" s="22" t="s">
        <v>11</v>
      </c>
      <c r="B9" s="23"/>
      <c r="C9" s="23"/>
      <c r="D9" s="31" t="s">
        <v>6</v>
      </c>
      <c r="E9" s="31"/>
      <c r="F9" s="31" t="s">
        <v>2</v>
      </c>
      <c r="G9" s="31"/>
      <c r="H9" s="31" t="s">
        <v>3</v>
      </c>
      <c r="I9" s="31"/>
      <c r="J9" s="31" t="s">
        <v>4</v>
      </c>
      <c r="K9" s="31"/>
      <c r="L9" s="31" t="s">
        <v>5</v>
      </c>
      <c r="M9" s="31"/>
      <c r="N9" s="6" t="s">
        <v>12</v>
      </c>
    </row>
    <row r="10" spans="1:30" ht="15.75" x14ac:dyDescent="0.25">
      <c r="A10" s="18" t="s">
        <v>7</v>
      </c>
      <c r="B10" s="18"/>
      <c r="C10" s="18"/>
      <c r="D10" s="19">
        <v>7</v>
      </c>
      <c r="E10" s="19"/>
      <c r="F10" s="19">
        <v>14</v>
      </c>
      <c r="G10" s="19"/>
      <c r="H10" s="19"/>
      <c r="I10" s="19"/>
      <c r="J10" s="19"/>
      <c r="K10" s="19"/>
      <c r="L10" s="19"/>
      <c r="M10" s="19"/>
      <c r="N10" s="7">
        <f>D10+E10+F10+H10+J10+L10</f>
        <v>21</v>
      </c>
    </row>
    <row r="11" spans="1:30" x14ac:dyDescent="0.25">
      <c r="A11" s="1" t="s">
        <v>0</v>
      </c>
      <c r="B11" s="1" t="s">
        <v>18</v>
      </c>
      <c r="C11" s="2" t="s">
        <v>1</v>
      </c>
      <c r="D11" s="3" t="s">
        <v>8</v>
      </c>
      <c r="E11" s="3" t="s">
        <v>9</v>
      </c>
      <c r="F11" s="3" t="s">
        <v>8</v>
      </c>
      <c r="G11" s="3" t="s">
        <v>9</v>
      </c>
      <c r="H11" s="3" t="s">
        <v>8</v>
      </c>
      <c r="I11" s="3" t="s">
        <v>9</v>
      </c>
      <c r="J11" s="3" t="s">
        <v>8</v>
      </c>
      <c r="K11" s="3" t="s">
        <v>9</v>
      </c>
      <c r="L11" s="3" t="s">
        <v>8</v>
      </c>
      <c r="M11" s="3" t="s">
        <v>9</v>
      </c>
      <c r="N11" s="3" t="s">
        <v>10</v>
      </c>
    </row>
    <row r="12" spans="1:30" x14ac:dyDescent="0.25">
      <c r="A12" s="4">
        <v>1</v>
      </c>
      <c r="B12" s="13">
        <v>2403007</v>
      </c>
      <c r="C12" s="15" t="s">
        <v>24</v>
      </c>
      <c r="D12" s="7">
        <v>7</v>
      </c>
      <c r="E12" s="8">
        <f>D12/$D$10</f>
        <v>1</v>
      </c>
      <c r="F12" s="7">
        <v>11</v>
      </c>
      <c r="G12" s="8">
        <f>F12/$F$10</f>
        <v>0.7857142857142857</v>
      </c>
      <c r="H12" s="7"/>
      <c r="I12" s="8" t="e">
        <f>H12/$H$10</f>
        <v>#DIV/0!</v>
      </c>
      <c r="J12" s="7"/>
      <c r="K12" s="8" t="e">
        <f>J12/$J$10</f>
        <v>#DIV/0!</v>
      </c>
      <c r="L12" s="7"/>
      <c r="M12" s="8" t="e">
        <f>L12/$L$10</f>
        <v>#DIV/0!</v>
      </c>
      <c r="N12" s="8">
        <f>(D12+F12+H12+J12+L12)/$N$10</f>
        <v>0.8571428571428571</v>
      </c>
    </row>
    <row r="13" spans="1:30" x14ac:dyDescent="0.25">
      <c r="A13" s="4">
        <v>2</v>
      </c>
      <c r="B13" s="13">
        <v>2403008</v>
      </c>
      <c r="C13" s="16" t="s">
        <v>25</v>
      </c>
      <c r="D13" s="7">
        <v>6</v>
      </c>
      <c r="E13" s="8">
        <f t="shared" ref="E13:E34" si="0">D13/$D$10</f>
        <v>0.8571428571428571</v>
      </c>
      <c r="F13" s="7">
        <v>12</v>
      </c>
      <c r="G13" s="8">
        <f t="shared" ref="G13:G34" si="1">F13/$F$10</f>
        <v>0.8571428571428571</v>
      </c>
      <c r="H13" s="7"/>
      <c r="I13" s="8" t="e">
        <f t="shared" ref="I13:I34" si="2">H13/$H$10</f>
        <v>#DIV/0!</v>
      </c>
      <c r="J13" s="7"/>
      <c r="K13" s="8" t="e">
        <f t="shared" ref="K13:K34" si="3">J13/$J$10</f>
        <v>#DIV/0!</v>
      </c>
      <c r="L13" s="7"/>
      <c r="M13" s="8" t="e">
        <f t="shared" ref="M13:M34" si="4">L13/$L$10</f>
        <v>#DIV/0!</v>
      </c>
      <c r="N13" s="8">
        <f t="shared" ref="N13:N34" si="5">(D13+F13+H13+J13+L13)/$N$10</f>
        <v>0.8571428571428571</v>
      </c>
    </row>
    <row r="14" spans="1:30" x14ac:dyDescent="0.25">
      <c r="A14" s="4">
        <v>3</v>
      </c>
      <c r="B14" s="13">
        <v>2403010</v>
      </c>
      <c r="C14" s="16" t="s">
        <v>26</v>
      </c>
      <c r="D14" s="7">
        <v>0</v>
      </c>
      <c r="E14" s="8">
        <f t="shared" si="0"/>
        <v>0</v>
      </c>
      <c r="F14" s="7">
        <v>9</v>
      </c>
      <c r="G14" s="8">
        <f t="shared" si="1"/>
        <v>0.6428571428571429</v>
      </c>
      <c r="H14" s="7"/>
      <c r="I14" s="8" t="e">
        <f t="shared" si="2"/>
        <v>#DIV/0!</v>
      </c>
      <c r="J14" s="7"/>
      <c r="K14" s="8" t="e">
        <f t="shared" si="3"/>
        <v>#DIV/0!</v>
      </c>
      <c r="L14" s="7"/>
      <c r="M14" s="8" t="e">
        <f t="shared" si="4"/>
        <v>#DIV/0!</v>
      </c>
      <c r="N14" s="8">
        <f t="shared" si="5"/>
        <v>0.42857142857142855</v>
      </c>
    </row>
    <row r="15" spans="1:30" x14ac:dyDescent="0.25">
      <c r="A15" s="4">
        <v>4</v>
      </c>
      <c r="B15" s="13">
        <v>2403012</v>
      </c>
      <c r="C15" s="15" t="s">
        <v>27</v>
      </c>
      <c r="D15" s="7">
        <v>7</v>
      </c>
      <c r="E15" s="8">
        <f t="shared" si="0"/>
        <v>1</v>
      </c>
      <c r="F15" s="7">
        <v>10</v>
      </c>
      <c r="G15" s="8">
        <f t="shared" si="1"/>
        <v>0.7142857142857143</v>
      </c>
      <c r="H15" s="7"/>
      <c r="I15" s="8" t="e">
        <f t="shared" si="2"/>
        <v>#DIV/0!</v>
      </c>
      <c r="J15" s="7"/>
      <c r="K15" s="8" t="e">
        <f t="shared" si="3"/>
        <v>#DIV/0!</v>
      </c>
      <c r="L15" s="7"/>
      <c r="M15" s="8" t="e">
        <f t="shared" si="4"/>
        <v>#DIV/0!</v>
      </c>
      <c r="N15" s="8">
        <f t="shared" si="5"/>
        <v>0.80952380952380953</v>
      </c>
    </row>
    <row r="16" spans="1:30" x14ac:dyDescent="0.25">
      <c r="A16" s="4">
        <v>5</v>
      </c>
      <c r="B16" s="13">
        <v>2403016</v>
      </c>
      <c r="C16" s="15" t="s">
        <v>28</v>
      </c>
      <c r="D16" s="7">
        <v>6</v>
      </c>
      <c r="E16" s="8">
        <f t="shared" si="0"/>
        <v>0.8571428571428571</v>
      </c>
      <c r="F16" s="7">
        <v>10</v>
      </c>
      <c r="G16" s="8">
        <f t="shared" si="1"/>
        <v>0.7142857142857143</v>
      </c>
      <c r="H16" s="7"/>
      <c r="I16" s="8" t="e">
        <f t="shared" si="2"/>
        <v>#DIV/0!</v>
      </c>
      <c r="J16" s="7"/>
      <c r="K16" s="8" t="e">
        <f t="shared" si="3"/>
        <v>#DIV/0!</v>
      </c>
      <c r="L16" s="7"/>
      <c r="M16" s="8" t="e">
        <f t="shared" si="4"/>
        <v>#DIV/0!</v>
      </c>
      <c r="N16" s="8">
        <f t="shared" si="5"/>
        <v>0.76190476190476186</v>
      </c>
    </row>
    <row r="17" spans="1:14" x14ac:dyDescent="0.25">
      <c r="A17" s="4">
        <v>6</v>
      </c>
      <c r="B17" s="13">
        <v>2403017</v>
      </c>
      <c r="C17" s="17" t="s">
        <v>29</v>
      </c>
      <c r="D17" s="7">
        <v>0</v>
      </c>
      <c r="E17" s="8">
        <f t="shared" si="0"/>
        <v>0</v>
      </c>
      <c r="F17" s="7">
        <v>9</v>
      </c>
      <c r="G17" s="8">
        <f t="shared" si="1"/>
        <v>0.6428571428571429</v>
      </c>
      <c r="H17" s="7"/>
      <c r="I17" s="8" t="e">
        <f t="shared" si="2"/>
        <v>#DIV/0!</v>
      </c>
      <c r="J17" s="7"/>
      <c r="K17" s="8" t="e">
        <f t="shared" si="3"/>
        <v>#DIV/0!</v>
      </c>
      <c r="L17" s="7"/>
      <c r="M17" s="8" t="e">
        <f t="shared" si="4"/>
        <v>#DIV/0!</v>
      </c>
      <c r="N17" s="8">
        <f t="shared" si="5"/>
        <v>0.42857142857142855</v>
      </c>
    </row>
    <row r="18" spans="1:14" x14ac:dyDescent="0.25">
      <c r="A18" s="4">
        <v>7</v>
      </c>
      <c r="B18" s="13">
        <v>2403020</v>
      </c>
      <c r="C18" s="15" t="s">
        <v>30</v>
      </c>
      <c r="D18" s="7">
        <v>3</v>
      </c>
      <c r="E18" s="8">
        <f t="shared" si="0"/>
        <v>0.42857142857142855</v>
      </c>
      <c r="F18" s="7">
        <v>5</v>
      </c>
      <c r="G18" s="8">
        <f t="shared" si="1"/>
        <v>0.35714285714285715</v>
      </c>
      <c r="H18" s="7"/>
      <c r="I18" s="8" t="e">
        <f t="shared" si="2"/>
        <v>#DIV/0!</v>
      </c>
      <c r="J18" s="7"/>
      <c r="K18" s="8" t="e">
        <f t="shared" si="3"/>
        <v>#DIV/0!</v>
      </c>
      <c r="L18" s="7"/>
      <c r="M18" s="8" t="e">
        <f t="shared" si="4"/>
        <v>#DIV/0!</v>
      </c>
      <c r="N18" s="8">
        <f t="shared" si="5"/>
        <v>0.38095238095238093</v>
      </c>
    </row>
    <row r="19" spans="1:14" x14ac:dyDescent="0.25">
      <c r="A19" s="4">
        <v>8</v>
      </c>
      <c r="B19" s="13">
        <v>2403021</v>
      </c>
      <c r="C19" s="15" t="s">
        <v>31</v>
      </c>
      <c r="D19" s="7">
        <v>6</v>
      </c>
      <c r="E19" s="8">
        <f t="shared" si="0"/>
        <v>0.8571428571428571</v>
      </c>
      <c r="F19" s="7">
        <v>13</v>
      </c>
      <c r="G19" s="8">
        <f t="shared" si="1"/>
        <v>0.9285714285714286</v>
      </c>
      <c r="H19" s="7"/>
      <c r="I19" s="8" t="e">
        <f t="shared" si="2"/>
        <v>#DIV/0!</v>
      </c>
      <c r="J19" s="7"/>
      <c r="K19" s="8" t="e">
        <f t="shared" si="3"/>
        <v>#DIV/0!</v>
      </c>
      <c r="L19" s="7"/>
      <c r="M19" s="8" t="e">
        <f t="shared" si="4"/>
        <v>#DIV/0!</v>
      </c>
      <c r="N19" s="8">
        <f t="shared" si="5"/>
        <v>0.90476190476190477</v>
      </c>
    </row>
    <row r="20" spans="1:14" x14ac:dyDescent="0.25">
      <c r="A20" s="4">
        <v>9</v>
      </c>
      <c r="B20" s="13">
        <v>2403023</v>
      </c>
      <c r="C20" s="15" t="s">
        <v>32</v>
      </c>
      <c r="D20" s="7">
        <v>4</v>
      </c>
      <c r="E20" s="8">
        <f t="shared" si="0"/>
        <v>0.5714285714285714</v>
      </c>
      <c r="F20" s="7">
        <v>9</v>
      </c>
      <c r="G20" s="8">
        <f t="shared" si="1"/>
        <v>0.6428571428571429</v>
      </c>
      <c r="H20" s="7"/>
      <c r="I20" s="8" t="e">
        <f t="shared" si="2"/>
        <v>#DIV/0!</v>
      </c>
      <c r="J20" s="7"/>
      <c r="K20" s="8" t="e">
        <f t="shared" si="3"/>
        <v>#DIV/0!</v>
      </c>
      <c r="L20" s="7"/>
      <c r="M20" s="8" t="e">
        <f t="shared" si="4"/>
        <v>#DIV/0!</v>
      </c>
      <c r="N20" s="8">
        <f t="shared" si="5"/>
        <v>0.61904761904761907</v>
      </c>
    </row>
    <row r="21" spans="1:14" x14ac:dyDescent="0.25">
      <c r="A21" s="4">
        <v>10</v>
      </c>
      <c r="B21" s="13">
        <v>2403025</v>
      </c>
      <c r="C21" s="15" t="s">
        <v>33</v>
      </c>
      <c r="D21" s="7">
        <v>2</v>
      </c>
      <c r="E21" s="8">
        <f t="shared" si="0"/>
        <v>0.2857142857142857</v>
      </c>
      <c r="F21" s="7">
        <v>8</v>
      </c>
      <c r="G21" s="8">
        <f t="shared" si="1"/>
        <v>0.5714285714285714</v>
      </c>
      <c r="H21" s="7"/>
      <c r="I21" s="8" t="e">
        <f t="shared" si="2"/>
        <v>#DIV/0!</v>
      </c>
      <c r="J21" s="7"/>
      <c r="K21" s="8" t="e">
        <f t="shared" si="3"/>
        <v>#DIV/0!</v>
      </c>
      <c r="L21" s="7"/>
      <c r="M21" s="8" t="e">
        <f t="shared" si="4"/>
        <v>#DIV/0!</v>
      </c>
      <c r="N21" s="8">
        <f t="shared" si="5"/>
        <v>0.47619047619047616</v>
      </c>
    </row>
    <row r="22" spans="1:14" x14ac:dyDescent="0.25">
      <c r="A22" s="4">
        <v>11</v>
      </c>
      <c r="B22" s="13">
        <v>2403026</v>
      </c>
      <c r="C22" s="15" t="s">
        <v>34</v>
      </c>
      <c r="D22" s="7">
        <v>7</v>
      </c>
      <c r="E22" s="8">
        <f t="shared" si="0"/>
        <v>1</v>
      </c>
      <c r="F22" s="7">
        <v>10</v>
      </c>
      <c r="G22" s="8">
        <f t="shared" si="1"/>
        <v>0.7142857142857143</v>
      </c>
      <c r="H22" s="7"/>
      <c r="I22" s="8" t="e">
        <f t="shared" si="2"/>
        <v>#DIV/0!</v>
      </c>
      <c r="J22" s="7"/>
      <c r="K22" s="8" t="e">
        <f t="shared" si="3"/>
        <v>#DIV/0!</v>
      </c>
      <c r="L22" s="7"/>
      <c r="M22" s="8" t="e">
        <f t="shared" si="4"/>
        <v>#DIV/0!</v>
      </c>
      <c r="N22" s="8">
        <f t="shared" si="5"/>
        <v>0.80952380952380953</v>
      </c>
    </row>
    <row r="23" spans="1:14" x14ac:dyDescent="0.25">
      <c r="A23" s="4">
        <v>12</v>
      </c>
      <c r="B23" s="13">
        <v>2403028</v>
      </c>
      <c r="C23" s="15" t="s">
        <v>35</v>
      </c>
      <c r="D23" s="7">
        <v>2</v>
      </c>
      <c r="E23" s="8">
        <f t="shared" si="0"/>
        <v>0.2857142857142857</v>
      </c>
      <c r="F23" s="7">
        <v>10</v>
      </c>
      <c r="G23" s="8">
        <f t="shared" si="1"/>
        <v>0.7142857142857143</v>
      </c>
      <c r="H23" s="7"/>
      <c r="I23" s="8" t="e">
        <f t="shared" si="2"/>
        <v>#DIV/0!</v>
      </c>
      <c r="J23" s="7"/>
      <c r="K23" s="8" t="e">
        <f t="shared" si="3"/>
        <v>#DIV/0!</v>
      </c>
      <c r="L23" s="7"/>
      <c r="M23" s="8" t="e">
        <f t="shared" si="4"/>
        <v>#DIV/0!</v>
      </c>
      <c r="N23" s="8">
        <f t="shared" si="5"/>
        <v>0.5714285714285714</v>
      </c>
    </row>
    <row r="24" spans="1:14" x14ac:dyDescent="0.25">
      <c r="A24" s="4">
        <v>13</v>
      </c>
      <c r="B24" s="13">
        <v>2403034</v>
      </c>
      <c r="C24" s="15" t="s">
        <v>36</v>
      </c>
      <c r="D24" s="7">
        <v>7</v>
      </c>
      <c r="E24" s="8">
        <f t="shared" si="0"/>
        <v>1</v>
      </c>
      <c r="F24" s="7">
        <v>6</v>
      </c>
      <c r="G24" s="8">
        <f t="shared" si="1"/>
        <v>0.42857142857142855</v>
      </c>
      <c r="H24" s="7"/>
      <c r="I24" s="8" t="e">
        <f t="shared" si="2"/>
        <v>#DIV/0!</v>
      </c>
      <c r="J24" s="7"/>
      <c r="K24" s="8" t="e">
        <f t="shared" si="3"/>
        <v>#DIV/0!</v>
      </c>
      <c r="L24" s="7"/>
      <c r="M24" s="8" t="e">
        <f t="shared" si="4"/>
        <v>#DIV/0!</v>
      </c>
      <c r="N24" s="8">
        <f t="shared" si="5"/>
        <v>0.61904761904761907</v>
      </c>
    </row>
    <row r="25" spans="1:14" x14ac:dyDescent="0.25">
      <c r="A25" s="4">
        <v>14</v>
      </c>
      <c r="B25" s="13">
        <v>2403046</v>
      </c>
      <c r="C25" s="16" t="s">
        <v>37</v>
      </c>
      <c r="D25" s="7">
        <v>4</v>
      </c>
      <c r="E25" s="8">
        <f t="shared" si="0"/>
        <v>0.5714285714285714</v>
      </c>
      <c r="F25" s="7">
        <v>11</v>
      </c>
      <c r="G25" s="8">
        <f t="shared" si="1"/>
        <v>0.7857142857142857</v>
      </c>
      <c r="H25" s="7"/>
      <c r="I25" s="8" t="e">
        <f t="shared" si="2"/>
        <v>#DIV/0!</v>
      </c>
      <c r="J25" s="7"/>
      <c r="K25" s="8" t="e">
        <f t="shared" si="3"/>
        <v>#DIV/0!</v>
      </c>
      <c r="L25" s="7"/>
      <c r="M25" s="8" t="e">
        <f t="shared" si="4"/>
        <v>#DIV/0!</v>
      </c>
      <c r="N25" s="8">
        <f t="shared" si="5"/>
        <v>0.7142857142857143</v>
      </c>
    </row>
    <row r="26" spans="1:14" x14ac:dyDescent="0.25">
      <c r="A26" s="4">
        <v>15</v>
      </c>
      <c r="B26" s="13">
        <v>2403047</v>
      </c>
      <c r="C26" s="16" t="s">
        <v>38</v>
      </c>
      <c r="D26" s="7">
        <v>6</v>
      </c>
      <c r="E26" s="8">
        <f t="shared" si="0"/>
        <v>0.8571428571428571</v>
      </c>
      <c r="F26" s="7">
        <v>13</v>
      </c>
      <c r="G26" s="8">
        <f t="shared" si="1"/>
        <v>0.9285714285714286</v>
      </c>
      <c r="H26" s="7"/>
      <c r="I26" s="8" t="e">
        <f t="shared" si="2"/>
        <v>#DIV/0!</v>
      </c>
      <c r="J26" s="7"/>
      <c r="K26" s="8" t="e">
        <f t="shared" si="3"/>
        <v>#DIV/0!</v>
      </c>
      <c r="L26" s="7"/>
      <c r="M26" s="8" t="e">
        <f t="shared" si="4"/>
        <v>#DIV/0!</v>
      </c>
      <c r="N26" s="8">
        <f t="shared" si="5"/>
        <v>0.90476190476190477</v>
      </c>
    </row>
    <row r="27" spans="1:14" x14ac:dyDescent="0.25">
      <c r="A27" s="4">
        <v>16</v>
      </c>
      <c r="B27" s="13">
        <v>2403051</v>
      </c>
      <c r="C27" s="17" t="s">
        <v>39</v>
      </c>
      <c r="D27" s="7">
        <v>1</v>
      </c>
      <c r="E27" s="8">
        <f t="shared" si="0"/>
        <v>0.14285714285714285</v>
      </c>
      <c r="F27" s="7">
        <v>2</v>
      </c>
      <c r="G27" s="8">
        <f t="shared" si="1"/>
        <v>0.14285714285714285</v>
      </c>
      <c r="H27" s="7"/>
      <c r="I27" s="8" t="e">
        <f t="shared" si="2"/>
        <v>#DIV/0!</v>
      </c>
      <c r="J27" s="7"/>
      <c r="K27" s="8" t="e">
        <f t="shared" si="3"/>
        <v>#DIV/0!</v>
      </c>
      <c r="L27" s="7"/>
      <c r="M27" s="8" t="e">
        <f t="shared" si="4"/>
        <v>#DIV/0!</v>
      </c>
      <c r="N27" s="8">
        <f t="shared" si="5"/>
        <v>0.14285714285714285</v>
      </c>
    </row>
    <row r="28" spans="1:14" x14ac:dyDescent="0.25">
      <c r="A28" s="4">
        <v>17</v>
      </c>
      <c r="B28" s="16">
        <v>2403064</v>
      </c>
      <c r="C28" s="16" t="s">
        <v>40</v>
      </c>
      <c r="D28" s="7">
        <v>5</v>
      </c>
      <c r="E28" s="8">
        <f t="shared" si="0"/>
        <v>0.7142857142857143</v>
      </c>
      <c r="F28" s="7">
        <v>9</v>
      </c>
      <c r="G28" s="8">
        <f t="shared" si="1"/>
        <v>0.6428571428571429</v>
      </c>
      <c r="H28" s="7"/>
      <c r="I28" s="8" t="e">
        <f t="shared" si="2"/>
        <v>#DIV/0!</v>
      </c>
      <c r="J28" s="7"/>
      <c r="K28" s="8" t="e">
        <f t="shared" si="3"/>
        <v>#DIV/0!</v>
      </c>
      <c r="L28" s="7"/>
      <c r="M28" s="8" t="e">
        <f t="shared" si="4"/>
        <v>#DIV/0!</v>
      </c>
      <c r="N28" s="8">
        <f t="shared" si="5"/>
        <v>0.66666666666666663</v>
      </c>
    </row>
    <row r="29" spans="1:14" x14ac:dyDescent="0.25">
      <c r="A29" s="4">
        <v>18</v>
      </c>
      <c r="B29" s="13">
        <v>2403068</v>
      </c>
      <c r="C29" s="16" t="s">
        <v>41</v>
      </c>
      <c r="D29" s="7">
        <v>4</v>
      </c>
      <c r="E29" s="8">
        <f t="shared" si="0"/>
        <v>0.5714285714285714</v>
      </c>
      <c r="F29" s="7">
        <v>11</v>
      </c>
      <c r="G29" s="8">
        <f t="shared" si="1"/>
        <v>0.7857142857142857</v>
      </c>
      <c r="H29" s="7"/>
      <c r="I29" s="8" t="e">
        <f t="shared" si="2"/>
        <v>#DIV/0!</v>
      </c>
      <c r="J29" s="7"/>
      <c r="K29" s="8" t="e">
        <f t="shared" si="3"/>
        <v>#DIV/0!</v>
      </c>
      <c r="L29" s="7"/>
      <c r="M29" s="8" t="e">
        <f t="shared" si="4"/>
        <v>#DIV/0!</v>
      </c>
      <c r="N29" s="8">
        <f t="shared" si="5"/>
        <v>0.7142857142857143</v>
      </c>
    </row>
    <row r="30" spans="1:14" x14ac:dyDescent="0.25">
      <c r="A30" s="4">
        <v>19</v>
      </c>
      <c r="B30" s="16">
        <v>2403070</v>
      </c>
      <c r="C30" s="16" t="s">
        <v>42</v>
      </c>
      <c r="D30" s="7">
        <v>5</v>
      </c>
      <c r="E30" s="8">
        <f t="shared" si="0"/>
        <v>0.7142857142857143</v>
      </c>
      <c r="F30" s="7">
        <v>8</v>
      </c>
      <c r="G30" s="8">
        <f t="shared" si="1"/>
        <v>0.5714285714285714</v>
      </c>
      <c r="H30" s="7"/>
      <c r="I30" s="8" t="e">
        <f t="shared" si="2"/>
        <v>#DIV/0!</v>
      </c>
      <c r="J30" s="7"/>
      <c r="K30" s="8" t="e">
        <f t="shared" si="3"/>
        <v>#DIV/0!</v>
      </c>
      <c r="L30" s="7"/>
      <c r="M30" s="8" t="e">
        <f t="shared" si="4"/>
        <v>#DIV/0!</v>
      </c>
      <c r="N30" s="8">
        <f t="shared" si="5"/>
        <v>0.61904761904761907</v>
      </c>
    </row>
    <row r="31" spans="1:14" x14ac:dyDescent="0.25">
      <c r="A31" s="4">
        <v>20</v>
      </c>
      <c r="B31" s="16">
        <v>2403072</v>
      </c>
      <c r="C31" s="16" t="s">
        <v>43</v>
      </c>
      <c r="D31" s="7">
        <v>4</v>
      </c>
      <c r="E31" s="8">
        <f t="shared" si="0"/>
        <v>0.5714285714285714</v>
      </c>
      <c r="F31" s="7">
        <v>12</v>
      </c>
      <c r="G31" s="8">
        <f t="shared" si="1"/>
        <v>0.8571428571428571</v>
      </c>
      <c r="H31" s="7"/>
      <c r="I31" s="8" t="e">
        <f t="shared" si="2"/>
        <v>#DIV/0!</v>
      </c>
      <c r="J31" s="7"/>
      <c r="K31" s="8" t="e">
        <f t="shared" si="3"/>
        <v>#DIV/0!</v>
      </c>
      <c r="L31" s="7"/>
      <c r="M31" s="8" t="e">
        <f t="shared" si="4"/>
        <v>#DIV/0!</v>
      </c>
      <c r="N31" s="8">
        <f t="shared" si="5"/>
        <v>0.76190476190476186</v>
      </c>
    </row>
    <row r="32" spans="1:14" x14ac:dyDescent="0.25">
      <c r="A32" s="4">
        <v>21</v>
      </c>
      <c r="B32" s="13">
        <v>2403073</v>
      </c>
      <c r="C32" s="15" t="s">
        <v>44</v>
      </c>
      <c r="D32" s="7">
        <v>5</v>
      </c>
      <c r="E32" s="8">
        <f t="shared" si="0"/>
        <v>0.7142857142857143</v>
      </c>
      <c r="F32" s="7">
        <v>12</v>
      </c>
      <c r="G32" s="8">
        <f t="shared" si="1"/>
        <v>0.8571428571428571</v>
      </c>
      <c r="H32" s="7"/>
      <c r="I32" s="8" t="e">
        <f t="shared" si="2"/>
        <v>#DIV/0!</v>
      </c>
      <c r="J32" s="7"/>
      <c r="K32" s="8" t="e">
        <f t="shared" si="3"/>
        <v>#DIV/0!</v>
      </c>
      <c r="L32" s="7"/>
      <c r="M32" s="8" t="e">
        <f t="shared" si="4"/>
        <v>#DIV/0!</v>
      </c>
      <c r="N32" s="8">
        <f t="shared" si="5"/>
        <v>0.80952380952380953</v>
      </c>
    </row>
    <row r="33" spans="1:14" x14ac:dyDescent="0.25">
      <c r="A33" s="4">
        <v>22</v>
      </c>
      <c r="B33" s="13">
        <v>2403082</v>
      </c>
      <c r="C33" s="16" t="s">
        <v>45</v>
      </c>
      <c r="D33" s="7">
        <v>2</v>
      </c>
      <c r="E33" s="8">
        <f t="shared" si="0"/>
        <v>0.2857142857142857</v>
      </c>
      <c r="F33" s="7">
        <v>11</v>
      </c>
      <c r="G33" s="8">
        <f t="shared" si="1"/>
        <v>0.7857142857142857</v>
      </c>
      <c r="H33" s="7"/>
      <c r="I33" s="8" t="e">
        <f t="shared" si="2"/>
        <v>#DIV/0!</v>
      </c>
      <c r="J33" s="7"/>
      <c r="K33" s="8" t="e">
        <f t="shared" si="3"/>
        <v>#DIV/0!</v>
      </c>
      <c r="L33" s="7"/>
      <c r="M33" s="8" t="e">
        <f t="shared" si="4"/>
        <v>#DIV/0!</v>
      </c>
      <c r="N33" s="8">
        <f t="shared" si="5"/>
        <v>0.61904761904761907</v>
      </c>
    </row>
    <row r="34" spans="1:14" x14ac:dyDescent="0.25">
      <c r="A34" s="4">
        <v>23</v>
      </c>
      <c r="B34" s="13">
        <v>2403085</v>
      </c>
      <c r="C34" s="15" t="s">
        <v>46</v>
      </c>
      <c r="D34" s="7">
        <v>2</v>
      </c>
      <c r="E34" s="8">
        <f t="shared" si="0"/>
        <v>0.2857142857142857</v>
      </c>
      <c r="F34" s="7">
        <v>4</v>
      </c>
      <c r="G34" s="8">
        <f t="shared" si="1"/>
        <v>0.2857142857142857</v>
      </c>
      <c r="H34" s="7"/>
      <c r="I34" s="8" t="e">
        <f t="shared" si="2"/>
        <v>#DIV/0!</v>
      </c>
      <c r="J34" s="7"/>
      <c r="K34" s="8" t="e">
        <f t="shared" si="3"/>
        <v>#DIV/0!</v>
      </c>
      <c r="L34" s="7"/>
      <c r="M34" s="8" t="e">
        <f t="shared" si="4"/>
        <v>#DIV/0!</v>
      </c>
      <c r="N34" s="8">
        <f t="shared" si="5"/>
        <v>0.2857142857142857</v>
      </c>
    </row>
    <row r="35" spans="1:14" x14ac:dyDescent="0.25">
      <c r="A35" s="4"/>
      <c r="B35" s="11"/>
      <c r="C35" s="12"/>
      <c r="D35" s="7"/>
      <c r="E35" s="8"/>
      <c r="F35" s="7"/>
      <c r="G35" s="8"/>
      <c r="H35" s="7"/>
      <c r="I35" s="8"/>
      <c r="J35" s="7"/>
      <c r="K35" s="8"/>
      <c r="L35" s="7"/>
      <c r="M35" s="8"/>
      <c r="N35" s="8"/>
    </row>
    <row r="36" spans="1:14" x14ac:dyDescent="0.25">
      <c r="A36" s="4"/>
      <c r="B36" s="11"/>
      <c r="C36" s="12"/>
      <c r="D36" s="7"/>
      <c r="E36" s="8"/>
      <c r="F36" s="7"/>
      <c r="G36" s="8"/>
      <c r="H36" s="7"/>
      <c r="I36" s="8"/>
      <c r="J36" s="7"/>
      <c r="K36" s="8"/>
      <c r="L36" s="7"/>
      <c r="M36" s="8"/>
      <c r="N36" s="8"/>
    </row>
    <row r="37" spans="1:14" x14ac:dyDescent="0.25">
      <c r="A37" s="4"/>
      <c r="B37" s="11"/>
      <c r="C37" s="12"/>
      <c r="D37" s="7"/>
      <c r="E37" s="8"/>
      <c r="F37" s="7"/>
      <c r="G37" s="8"/>
      <c r="H37" s="7"/>
      <c r="I37" s="8"/>
      <c r="J37" s="7"/>
      <c r="K37" s="8"/>
      <c r="L37" s="7"/>
      <c r="M37" s="8"/>
      <c r="N37" s="8"/>
    </row>
    <row r="38" spans="1:14" x14ac:dyDescent="0.25">
      <c r="A38" s="4"/>
      <c r="B38" s="11"/>
      <c r="C38" s="12"/>
      <c r="D38" s="7"/>
      <c r="E38" s="8"/>
      <c r="F38" s="7"/>
      <c r="G38" s="8"/>
      <c r="H38" s="7"/>
      <c r="I38" s="8"/>
      <c r="J38" s="7"/>
      <c r="K38" s="8"/>
      <c r="L38" s="7"/>
      <c r="M38" s="8"/>
      <c r="N38" s="8"/>
    </row>
    <row r="39" spans="1:14" x14ac:dyDescent="0.25">
      <c r="A39" s="4"/>
      <c r="B39" s="11"/>
      <c r="C39" s="12"/>
      <c r="D39" s="7"/>
      <c r="E39" s="8"/>
      <c r="F39" s="7"/>
      <c r="G39" s="8"/>
      <c r="H39" s="7"/>
      <c r="I39" s="8"/>
      <c r="J39" s="7"/>
      <c r="K39" s="8"/>
      <c r="L39" s="7"/>
      <c r="M39" s="8"/>
      <c r="N39" s="8"/>
    </row>
    <row r="40" spans="1:14" x14ac:dyDescent="0.25">
      <c r="A40" s="4"/>
      <c r="B40" s="11"/>
      <c r="C40" s="12"/>
      <c r="D40" s="7"/>
      <c r="E40" s="8"/>
      <c r="F40" s="7"/>
      <c r="G40" s="8"/>
      <c r="H40" s="7"/>
      <c r="I40" s="8"/>
      <c r="J40" s="7"/>
      <c r="K40" s="8"/>
      <c r="L40" s="7"/>
      <c r="M40" s="8"/>
      <c r="N40" s="8"/>
    </row>
    <row r="41" spans="1:14" x14ac:dyDescent="0.25">
      <c r="A41" s="4"/>
      <c r="B41" s="11"/>
      <c r="C41" s="12"/>
      <c r="D41" s="7"/>
      <c r="E41" s="8"/>
      <c r="F41" s="7"/>
      <c r="G41" s="8"/>
      <c r="H41" s="7"/>
      <c r="I41" s="8"/>
      <c r="J41" s="7"/>
      <c r="K41" s="8"/>
      <c r="L41" s="7"/>
      <c r="M41" s="8"/>
      <c r="N41" s="8"/>
    </row>
    <row r="42" spans="1:14" x14ac:dyDescent="0.25">
      <c r="A42" s="4"/>
      <c r="B42" s="11"/>
      <c r="C42" s="12"/>
      <c r="D42" s="9"/>
      <c r="E42" s="8"/>
      <c r="F42" s="9"/>
      <c r="G42" s="8"/>
      <c r="H42" s="9"/>
      <c r="I42" s="8"/>
      <c r="J42" s="9"/>
      <c r="K42" s="8"/>
      <c r="L42" s="9"/>
      <c r="M42" s="8"/>
      <c r="N42" s="8"/>
    </row>
    <row r="43" spans="1:14" x14ac:dyDescent="0.25">
      <c r="A43" s="4"/>
      <c r="B43" s="11"/>
      <c r="C43" s="12"/>
      <c r="D43" s="9"/>
      <c r="E43" s="8"/>
      <c r="F43" s="9"/>
      <c r="G43" s="8"/>
      <c r="H43" s="9"/>
      <c r="I43" s="8"/>
      <c r="J43" s="9"/>
      <c r="K43" s="8"/>
      <c r="L43" s="9"/>
      <c r="M43" s="8"/>
      <c r="N43" s="8"/>
    </row>
    <row r="44" spans="1:14" x14ac:dyDescent="0.25">
      <c r="A44" s="4"/>
      <c r="B44" s="11"/>
      <c r="C44" s="12"/>
      <c r="D44" s="9"/>
      <c r="E44" s="8"/>
      <c r="F44" s="9"/>
      <c r="G44" s="8"/>
      <c r="H44" s="9"/>
      <c r="I44" s="8"/>
      <c r="J44" s="9"/>
      <c r="K44" s="8"/>
      <c r="L44" s="9"/>
      <c r="M44" s="8"/>
      <c r="N44" s="8"/>
    </row>
    <row r="45" spans="1:14" x14ac:dyDescent="0.25">
      <c r="A45" s="4"/>
      <c r="B45" s="11"/>
      <c r="C45" s="12"/>
      <c r="D45" s="9"/>
      <c r="E45" s="8"/>
      <c r="F45" s="9"/>
      <c r="G45" s="8"/>
      <c r="H45" s="9"/>
      <c r="I45" s="8"/>
      <c r="J45" s="9"/>
      <c r="K45" s="8"/>
      <c r="L45" s="9"/>
      <c r="M45" s="8"/>
      <c r="N45" s="8"/>
    </row>
    <row r="46" spans="1:14" x14ac:dyDescent="0.25">
      <c r="A46" s="4"/>
      <c r="B46" s="11"/>
      <c r="C46" s="12"/>
      <c r="D46" s="9"/>
      <c r="E46" s="8"/>
      <c r="F46" s="9"/>
      <c r="G46" s="8"/>
      <c r="H46" s="9"/>
      <c r="I46" s="8"/>
      <c r="J46" s="9"/>
      <c r="K46" s="8"/>
      <c r="L46" s="9"/>
      <c r="M46" s="8"/>
      <c r="N46" s="8"/>
    </row>
    <row r="47" spans="1:14" x14ac:dyDescent="0.25">
      <c r="A47" s="4"/>
      <c r="B47" s="11"/>
      <c r="C47" s="12"/>
      <c r="D47" s="9"/>
      <c r="E47" s="8"/>
      <c r="F47" s="9"/>
      <c r="G47" s="8"/>
      <c r="H47" s="9"/>
      <c r="I47" s="8"/>
      <c r="J47" s="9"/>
      <c r="K47" s="8"/>
      <c r="L47" s="9"/>
      <c r="M47" s="8"/>
      <c r="N47" s="8"/>
    </row>
    <row r="48" spans="1:14" x14ac:dyDescent="0.25">
      <c r="A48" s="4"/>
      <c r="B48" s="11"/>
      <c r="C48" s="12"/>
      <c r="D48" s="9"/>
      <c r="E48" s="8"/>
      <c r="F48" s="9"/>
      <c r="G48" s="8"/>
      <c r="H48" s="9"/>
      <c r="I48" s="8"/>
      <c r="J48" s="9"/>
      <c r="K48" s="8"/>
      <c r="L48" s="9"/>
      <c r="M48" s="8"/>
      <c r="N48" s="8"/>
    </row>
    <row r="49" spans="1:14" x14ac:dyDescent="0.25">
      <c r="A49" s="4"/>
      <c r="B49" s="11"/>
      <c r="C49" s="12"/>
      <c r="D49" s="9"/>
      <c r="E49" s="8"/>
      <c r="F49" s="9"/>
      <c r="G49" s="8"/>
      <c r="H49" s="9"/>
      <c r="I49" s="8"/>
      <c r="J49" s="9"/>
      <c r="K49" s="8"/>
      <c r="L49" s="9"/>
      <c r="M49" s="8"/>
      <c r="N49" s="8"/>
    </row>
    <row r="50" spans="1:14" x14ac:dyDescent="0.25">
      <c r="A50" s="4"/>
      <c r="B50" s="11"/>
      <c r="C50" s="12"/>
      <c r="D50" s="9"/>
      <c r="E50" s="8"/>
      <c r="F50" s="9"/>
      <c r="G50" s="8"/>
      <c r="H50" s="9"/>
      <c r="I50" s="8"/>
      <c r="J50" s="9"/>
      <c r="K50" s="8"/>
      <c r="L50" s="9"/>
      <c r="M50" s="8"/>
      <c r="N50" s="8"/>
    </row>
    <row r="51" spans="1:14" x14ac:dyDescent="0.25">
      <c r="A51" s="4"/>
      <c r="B51" s="11"/>
      <c r="C51" s="12"/>
      <c r="D51" s="9"/>
      <c r="E51" s="8"/>
      <c r="F51" s="9"/>
      <c r="G51" s="8"/>
      <c r="H51" s="9"/>
      <c r="I51" s="8"/>
      <c r="J51" s="9"/>
      <c r="K51" s="8"/>
      <c r="L51" s="9"/>
      <c r="M51" s="8"/>
      <c r="N51" s="8"/>
    </row>
    <row r="52" spans="1:14" x14ac:dyDescent="0.25">
      <c r="A52" s="4"/>
      <c r="B52" s="11"/>
      <c r="C52" s="12"/>
      <c r="D52" s="9"/>
      <c r="E52" s="8"/>
      <c r="F52" s="9"/>
      <c r="G52" s="8"/>
      <c r="H52" s="9"/>
      <c r="I52" s="8"/>
      <c r="J52" s="9"/>
      <c r="K52" s="8"/>
      <c r="L52" s="9"/>
      <c r="M52" s="8"/>
      <c r="N52" s="8"/>
    </row>
    <row r="53" spans="1:14" x14ac:dyDescent="0.25">
      <c r="A53" s="4"/>
      <c r="B53" s="13"/>
      <c r="C53" s="14"/>
      <c r="D53" s="9"/>
      <c r="E53" s="8"/>
      <c r="F53" s="9"/>
      <c r="G53" s="8"/>
      <c r="H53" s="9"/>
      <c r="I53" s="8"/>
      <c r="J53" s="9"/>
      <c r="K53" s="8"/>
      <c r="L53" s="9"/>
      <c r="M53" s="8"/>
      <c r="N53" s="8"/>
    </row>
    <row r="54" spans="1:14" x14ac:dyDescent="0.25">
      <c r="A54" s="4"/>
      <c r="B54" s="13"/>
      <c r="C54" s="14"/>
      <c r="D54" s="9"/>
      <c r="E54" s="8"/>
      <c r="F54" s="9"/>
      <c r="G54" s="8"/>
      <c r="H54" s="9"/>
      <c r="I54" s="8"/>
      <c r="J54" s="9"/>
      <c r="K54" s="8"/>
      <c r="L54" s="9"/>
      <c r="M54" s="8"/>
      <c r="N54" s="8"/>
    </row>
    <row r="55" spans="1:14" x14ac:dyDescent="0.25">
      <c r="A55" s="4"/>
      <c r="B55" s="13"/>
      <c r="C55" s="14"/>
      <c r="D55" s="9"/>
      <c r="E55" s="8"/>
      <c r="F55" s="9"/>
      <c r="G55" s="8"/>
      <c r="H55" s="9"/>
      <c r="I55" s="8"/>
      <c r="J55" s="9"/>
      <c r="K55" s="8"/>
      <c r="L55" s="9"/>
      <c r="M55" s="8"/>
      <c r="N55" s="8"/>
    </row>
    <row r="56" spans="1:14" x14ac:dyDescent="0.25">
      <c r="A56" s="4"/>
      <c r="B56" s="13"/>
      <c r="C56" s="14"/>
      <c r="D56" s="9"/>
      <c r="E56" s="8"/>
      <c r="F56" s="9"/>
      <c r="G56" s="8"/>
      <c r="H56" s="9"/>
      <c r="I56" s="8"/>
      <c r="J56" s="9"/>
      <c r="K56" s="8"/>
      <c r="L56" s="9"/>
      <c r="M56" s="8"/>
      <c r="N56" s="8"/>
    </row>
  </sheetData>
  <mergeCells count="21">
    <mergeCell ref="E6:G6"/>
    <mergeCell ref="L10:M10"/>
    <mergeCell ref="C6:D6"/>
    <mergeCell ref="A9:C9"/>
    <mergeCell ref="A1:AD1"/>
    <mergeCell ref="A2:AD2"/>
    <mergeCell ref="A3:AD3"/>
    <mergeCell ref="A4:AD4"/>
    <mergeCell ref="H5:AB5"/>
    <mergeCell ref="H6:AB6"/>
    <mergeCell ref="E5:F5"/>
    <mergeCell ref="D9:E9"/>
    <mergeCell ref="F9:G9"/>
    <mergeCell ref="J9:K9"/>
    <mergeCell ref="H9:I9"/>
    <mergeCell ref="L9:M9"/>
    <mergeCell ref="A10:C10"/>
    <mergeCell ref="D10:E10"/>
    <mergeCell ref="F10:G10"/>
    <mergeCell ref="H10:I10"/>
    <mergeCell ref="J10:K10"/>
  </mergeCells>
  <conditionalFormatting sqref="E12:E56">
    <cfRule type="cellIs" dxfId="5" priority="7" operator="lessThan">
      <formula>0.75</formula>
    </cfRule>
  </conditionalFormatting>
  <conditionalFormatting sqref="G12:G56">
    <cfRule type="cellIs" dxfId="4" priority="6" operator="lessThan">
      <formula>0.75</formula>
    </cfRule>
  </conditionalFormatting>
  <conditionalFormatting sqref="I12:I56">
    <cfRule type="cellIs" dxfId="3" priority="4" operator="lessThan">
      <formula>0.75</formula>
    </cfRule>
    <cfRule type="cellIs" dxfId="2" priority="5" operator="lessThan">
      <formula>0.7</formula>
    </cfRule>
  </conditionalFormatting>
  <conditionalFormatting sqref="K12:K56">
    <cfRule type="cellIs" dxfId="1" priority="3" operator="lessThan">
      <formula>0.75</formula>
    </cfRule>
  </conditionalFormatting>
  <conditionalFormatting sqref="M12:N56">
    <cfRule type="cellIs" dxfId="0" priority="1" operator="lessThan">
      <formula>0.75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2026-02-04T06:25:15Z</dcterms:modified>
</cp:coreProperties>
</file>